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№ 2" sheetId="1" r:id="rId1"/>
  </sheets>
  <definedNames>
    <definedName name="_xlnm.Print_Area" localSheetId="0">'приложение № 2'!$A$1:$J$83</definedName>
  </definedNames>
  <calcPr calcId="125725"/>
</workbook>
</file>

<file path=xl/calcChain.xml><?xml version="1.0" encoding="utf-8"?>
<calcChain xmlns="http://schemas.openxmlformats.org/spreadsheetml/2006/main">
  <c r="H73" i="1"/>
  <c r="G73"/>
  <c r="F73" l="1"/>
  <c r="E44"/>
  <c r="I73" l="1"/>
  <c r="H78"/>
  <c r="G69"/>
  <c r="I77"/>
  <c r="E71"/>
  <c r="E66"/>
  <c r="E67"/>
  <c r="E65"/>
  <c r="E61"/>
  <c r="E62"/>
  <c r="E58" s="1"/>
  <c r="E60"/>
  <c r="E56"/>
  <c r="E57"/>
  <c r="E55"/>
  <c r="E43"/>
  <c r="E40" s="1"/>
  <c r="E42"/>
  <c r="E38"/>
  <c r="E37"/>
  <c r="E36"/>
  <c r="E32"/>
  <c r="E31"/>
  <c r="E30"/>
  <c r="E27"/>
  <c r="E26"/>
  <c r="E23" s="1"/>
  <c r="E25"/>
  <c r="E21"/>
  <c r="E18" s="1"/>
  <c r="E22"/>
  <c r="E20"/>
  <c r="I78"/>
  <c r="I76"/>
  <c r="I69"/>
  <c r="I63"/>
  <c r="I58"/>
  <c r="I53"/>
  <c r="I48"/>
  <c r="I47"/>
  <c r="I81" s="1"/>
  <c r="I49"/>
  <c r="I40"/>
  <c r="I34"/>
  <c r="I28"/>
  <c r="I23"/>
  <c r="I18"/>
  <c r="F72"/>
  <c r="E72" s="1"/>
  <c r="H77"/>
  <c r="H76"/>
  <c r="H69"/>
  <c r="H63"/>
  <c r="H58"/>
  <c r="H53"/>
  <c r="H49"/>
  <c r="H47"/>
  <c r="H48"/>
  <c r="H45" s="1"/>
  <c r="H40"/>
  <c r="H34"/>
  <c r="H28"/>
  <c r="H23"/>
  <c r="H18"/>
  <c r="E73"/>
  <c r="F49"/>
  <c r="F78"/>
  <c r="G49"/>
  <c r="E49" s="1"/>
  <c r="G78"/>
  <c r="G77"/>
  <c r="F76"/>
  <c r="G76"/>
  <c r="F48"/>
  <c r="F45" s="1"/>
  <c r="G48"/>
  <c r="F47"/>
  <c r="G47"/>
  <c r="E47" s="1"/>
  <c r="F63"/>
  <c r="G63"/>
  <c r="F58"/>
  <c r="G58"/>
  <c r="F53"/>
  <c r="G53"/>
  <c r="F40"/>
  <c r="G40"/>
  <c r="F34"/>
  <c r="G34"/>
  <c r="F28"/>
  <c r="G28"/>
  <c r="F23"/>
  <c r="G23"/>
  <c r="F18"/>
  <c r="G18"/>
  <c r="E48" l="1"/>
  <c r="G81"/>
  <c r="H82"/>
  <c r="G82"/>
  <c r="F83"/>
  <c r="H81"/>
  <c r="E28"/>
  <c r="E34"/>
  <c r="E53"/>
  <c r="E63"/>
  <c r="E78"/>
  <c r="E76"/>
  <c r="F81"/>
  <c r="E81" s="1"/>
  <c r="I83"/>
  <c r="I74"/>
  <c r="I45"/>
  <c r="I82"/>
  <c r="H83"/>
  <c r="G83"/>
  <c r="G79" s="1"/>
  <c r="G45"/>
  <c r="E69"/>
  <c r="F69"/>
  <c r="F77"/>
  <c r="E77" s="1"/>
  <c r="H74"/>
  <c r="G74"/>
  <c r="E45"/>
  <c r="H79" l="1"/>
  <c r="E83"/>
  <c r="I79"/>
  <c r="F74"/>
  <c r="F82"/>
  <c r="E82" s="1"/>
  <c r="E74"/>
  <c r="F79" l="1"/>
  <c r="E79" s="1"/>
</calcChain>
</file>

<file path=xl/sharedStrings.xml><?xml version="1.0" encoding="utf-8"?>
<sst xmlns="http://schemas.openxmlformats.org/spreadsheetml/2006/main" count="116" uniqueCount="53">
  <si>
    <t>Наименование мероприятия</t>
  </si>
  <si>
    <t>Ответственный исполнитель</t>
  </si>
  <si>
    <t>Источник финансирования</t>
  </si>
  <si>
    <t>Объем финансирования, тыс.рублей</t>
  </si>
  <si>
    <t>всего:</t>
  </si>
  <si>
    <t>Показатели результата реализации мероприятия по годам</t>
  </si>
  <si>
    <t>Подпрограмма N 1 "Организация и обеспечение бюджетного процесса в Пинежском муниципальном районе"</t>
  </si>
  <si>
    <t>Цель подпрограммы N 1 - эффективная организация и обеспечение бюджетного процесса</t>
  </si>
  <si>
    <t>1.1. Нормативное правовое регулирование в сфере бюджетного законодательства</t>
  </si>
  <si>
    <t>Комитет по финансам Администрации МО «Пинежский район»</t>
  </si>
  <si>
    <t>итого</t>
  </si>
  <si>
    <t>в том числе</t>
  </si>
  <si>
    <t>областной бюджет</t>
  </si>
  <si>
    <t>районный бюджет</t>
  </si>
  <si>
    <t xml:space="preserve">ревизия нормативно-правовых актов Пинежского района на соответствие бюджетному законодательству </t>
  </si>
  <si>
    <t>1.2. Организация процесса планирования районного бюджета</t>
  </si>
  <si>
    <t>ежегодное составление проекта решения о районном бюджете в порядке и в сроки, предусмотренные бюджетным законодательством</t>
  </si>
  <si>
    <t>1.3. Организация исполнения районного бюджета и формирования бюджетной отчетности</t>
  </si>
  <si>
    <t>ежегодное исполнение районного бюджета и формирование бюджетной отчетности в порядке и в сроки, предусмотренные бюджетным законодательством</t>
  </si>
  <si>
    <t>Задача N 2 - повышение прозрачности и доступности информации об осуществлении бюджетного процесса и качества управления финансами</t>
  </si>
  <si>
    <t>2.1. Обеспечение наличия и доступности информации о формировании и исполнении районного бюджета и качества управления финансами</t>
  </si>
  <si>
    <t>публикация информации о формировании и исполнении районного бюджета на официальном сайте Администрации Пинежского района в информационно- телекоммуникационной сети "Интернет" (далее - сеть "Интернет") не реже 1 раза в квартал</t>
  </si>
  <si>
    <t>Задача N 3 - обеспечение деятельности комитета по финансам как ответственного исполнителя муниципальной программы</t>
  </si>
  <si>
    <t>3.1. Обеспечение деятельности комитета по финансам как ответственного исполнителя муниципальной программы</t>
  </si>
  <si>
    <t>создание условий для деятельности комитета по финансам по реализации муниципальной программы</t>
  </si>
  <si>
    <t>Всего по подпрограмме N 1</t>
  </si>
  <si>
    <t>Подпрограмма N 2 "Поддержание устойчивого исполнения бюджетов муниципальных образований поселений Пинежского муниципального района»</t>
  </si>
  <si>
    <t>Цель подпрограммы - поддержание устойчивого исполнения бюджетов муниципальных образований поселений Пинежского муниципального района</t>
  </si>
  <si>
    <t>Задача N 1 - нормативное правовое и организационное обеспечение повышения устойчивости исполнения бюджетов муниципальных образований поселений Пинежского района</t>
  </si>
  <si>
    <t>1.1. Подготовка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</si>
  <si>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ежегодный сбор и анализ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</si>
  <si>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1.2. Осуществление расчетов (определение) объемов межбюджетных трансфертов, предоставляемых бюджетам муниципальных образований поселений Пинежского района</t>
  </si>
  <si>
    <t>ежегодный расчет (уточнение) объемов межбюджетных трансфертов, предоставляемых бюджетам муниципальных образований Пинежского района,  в срок, определенный постановлением Администрации муниципального образования «Пинежский муниципальный район» о разработке проекта решения Собрания депутатов о районном бюджете</t>
  </si>
  <si>
    <t>Задача N 2 - финансовое обеспечение повышения устойчивости исполнения бюджетов муниципальных образований поселений Пинежского района</t>
  </si>
  <si>
    <t>2.1. Перечисление сумм межбюджетных трансфертов в целях поддержания устойчивого исполнения бюджетов муниципальных образований поселений Пинежского района</t>
  </si>
  <si>
    <t>полное и своевременное (в соответствии с кассовым планом) перечисление сумм межбюджетных трансфертов</t>
  </si>
  <si>
    <t>Всего по подпрограмме N 2</t>
  </si>
  <si>
    <t>Всего по муниципальной программе</t>
  </si>
  <si>
    <t>ПРИЛОЖЕНИЕ № 2</t>
  </si>
  <si>
    <t>к муниципальной программе</t>
  </si>
  <si>
    <t xml:space="preserve">"Управление муниципальными </t>
  </si>
  <si>
    <t>финансами Пинежского</t>
  </si>
  <si>
    <t>ПЕРЕЧЕНЬ МЕРОПРИЯТИЙ</t>
  </si>
  <si>
    <t>муниципальной программы</t>
  </si>
  <si>
    <t xml:space="preserve">федеральный бюджет </t>
  </si>
  <si>
    <t>1.3. Согласование с органами местного самоуправления поселений, имеющими право на получение дотаций из областного и районного бюджетов</t>
  </si>
  <si>
    <t>ежегодное согласование с органами местного самоуправления поселений  Пинежского района, имеющими право на получение дотаций из областного и районного бюджетов</t>
  </si>
  <si>
    <t>2022 г.</t>
  </si>
  <si>
    <t>2023 г.</t>
  </si>
  <si>
    <t>2024 г.</t>
  </si>
  <si>
    <t>муниципального района"</t>
  </si>
  <si>
    <t>"Управление муниципальными финансами Пинежского муниципального района "</t>
  </si>
  <si>
    <t>2025 г.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</si>
</sst>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zoomScaleNormal="100" workbookViewId="0">
      <pane xSplit="4" ySplit="17" topLeftCell="E72" activePane="bottomRight" state="frozen"/>
      <selection pane="topRight" activeCell="E1" sqref="E1"/>
      <selection pane="bottomLeft" activeCell="A18" sqref="A18"/>
      <selection pane="bottomRight" activeCell="I81" sqref="I81:I83"/>
    </sheetView>
  </sheetViews>
  <sheetFormatPr defaultColWidth="8.85546875" defaultRowHeight="15"/>
  <cols>
    <col min="1" max="1" width="2.42578125" style="7" hidden="1" customWidth="1"/>
    <col min="2" max="2" width="34.42578125" style="7" customWidth="1"/>
    <col min="3" max="3" width="16.140625" style="7" customWidth="1"/>
    <col min="4" max="4" width="25.140625" style="7" customWidth="1"/>
    <col min="5" max="5" width="12.5703125" style="7" customWidth="1"/>
    <col min="6" max="9" width="11.85546875" style="7" customWidth="1"/>
    <col min="10" max="10" width="34.85546875" style="7" customWidth="1"/>
    <col min="11" max="16384" width="8.85546875" style="7"/>
  </cols>
  <sheetData>
    <row r="1" spans="1:10">
      <c r="J1" s="7" t="s">
        <v>38</v>
      </c>
    </row>
    <row r="2" spans="1:10">
      <c r="J2" s="7" t="s">
        <v>39</v>
      </c>
    </row>
    <row r="3" spans="1:10" ht="18" customHeight="1">
      <c r="J3" s="7" t="s">
        <v>40</v>
      </c>
    </row>
    <row r="4" spans="1:10">
      <c r="J4" s="7" t="s">
        <v>41</v>
      </c>
    </row>
    <row r="5" spans="1:10">
      <c r="J5" s="7" t="s">
        <v>50</v>
      </c>
    </row>
    <row r="8" spans="1:10" ht="18.75" customHeight="1">
      <c r="C8" s="9" t="s">
        <v>42</v>
      </c>
      <c r="D8" s="9"/>
      <c r="E8" s="9"/>
      <c r="F8" s="9"/>
      <c r="G8" s="9"/>
    </row>
    <row r="9" spans="1:10" ht="18.75" customHeight="1">
      <c r="C9" s="9" t="s">
        <v>43</v>
      </c>
      <c r="D9" s="9"/>
      <c r="E9" s="9"/>
      <c r="F9" s="9"/>
      <c r="G9" s="9"/>
      <c r="H9" s="9"/>
    </row>
    <row r="10" spans="1:10" ht="18.75">
      <c r="B10" s="9" t="s">
        <v>51</v>
      </c>
      <c r="C10" s="9"/>
      <c r="D10" s="9"/>
      <c r="E10" s="9"/>
      <c r="F10" s="9"/>
      <c r="G10" s="9"/>
      <c r="H10" s="9"/>
      <c r="I10" s="9"/>
      <c r="J10" s="9"/>
    </row>
    <row r="13" spans="1:10" ht="23.25" customHeight="1">
      <c r="A13" s="15"/>
      <c r="B13" s="8" t="s">
        <v>0</v>
      </c>
      <c r="C13" s="8" t="s">
        <v>1</v>
      </c>
      <c r="D13" s="8" t="s">
        <v>2</v>
      </c>
      <c r="E13" s="12" t="s">
        <v>3</v>
      </c>
      <c r="F13" s="13"/>
      <c r="G13" s="13"/>
      <c r="H13" s="13"/>
      <c r="I13" s="14"/>
      <c r="J13" s="8" t="s">
        <v>5</v>
      </c>
    </row>
    <row r="14" spans="1:10" ht="22.5" customHeight="1">
      <c r="A14" s="15"/>
      <c r="B14" s="8"/>
      <c r="C14" s="8"/>
      <c r="D14" s="8"/>
      <c r="E14" s="5" t="s">
        <v>4</v>
      </c>
      <c r="F14" s="6" t="s">
        <v>47</v>
      </c>
      <c r="G14" s="6" t="s">
        <v>48</v>
      </c>
      <c r="H14" s="6" t="s">
        <v>49</v>
      </c>
      <c r="I14" s="6" t="s">
        <v>52</v>
      </c>
      <c r="J14" s="8"/>
    </row>
    <row r="15" spans="1:10">
      <c r="B15" s="5">
        <v>1</v>
      </c>
      <c r="C15" s="5">
        <v>2</v>
      </c>
      <c r="D15" s="5">
        <v>3</v>
      </c>
      <c r="E15" s="5">
        <v>4</v>
      </c>
      <c r="F15" s="5"/>
      <c r="G15" s="5"/>
      <c r="H15" s="5"/>
      <c r="I15" s="5"/>
      <c r="J15" s="5">
        <v>8</v>
      </c>
    </row>
    <row r="16" spans="1:10" ht="18" customHeight="1">
      <c r="B16" s="12" t="s">
        <v>6</v>
      </c>
      <c r="C16" s="13"/>
      <c r="D16" s="13"/>
      <c r="E16" s="13"/>
      <c r="F16" s="13"/>
      <c r="G16" s="13"/>
      <c r="H16" s="13"/>
      <c r="I16" s="13"/>
      <c r="J16" s="14"/>
    </row>
    <row r="17" spans="2:10" ht="22.5" customHeight="1">
      <c r="B17" s="12" t="s">
        <v>7</v>
      </c>
      <c r="C17" s="13"/>
      <c r="D17" s="13"/>
      <c r="E17" s="13"/>
      <c r="F17" s="13"/>
      <c r="G17" s="13"/>
      <c r="H17" s="13"/>
      <c r="I17" s="13"/>
      <c r="J17" s="14"/>
    </row>
    <row r="18" spans="2:10" ht="19.149999999999999" customHeight="1">
      <c r="B18" s="8" t="s">
        <v>8</v>
      </c>
      <c r="C18" s="8" t="s">
        <v>9</v>
      </c>
      <c r="D18" s="5" t="s">
        <v>10</v>
      </c>
      <c r="E18" s="1">
        <f>E21+E22</f>
        <v>0</v>
      </c>
      <c r="F18" s="1">
        <f t="shared" ref="F18:I18" si="0">F21+F22</f>
        <v>0</v>
      </c>
      <c r="G18" s="1">
        <f t="shared" si="0"/>
        <v>0</v>
      </c>
      <c r="H18" s="1">
        <f t="shared" si="0"/>
        <v>0</v>
      </c>
      <c r="I18" s="1">
        <f t="shared" si="0"/>
        <v>0</v>
      </c>
      <c r="J18" s="11" t="s">
        <v>14</v>
      </c>
    </row>
    <row r="19" spans="2:10" ht="18" customHeight="1">
      <c r="B19" s="8"/>
      <c r="C19" s="8"/>
      <c r="D19" s="5" t="s">
        <v>11</v>
      </c>
      <c r="E19" s="2"/>
      <c r="F19" s="2"/>
      <c r="G19" s="2"/>
      <c r="H19" s="2"/>
      <c r="I19" s="2"/>
      <c r="J19" s="11"/>
    </row>
    <row r="20" spans="2:10" ht="18" customHeight="1">
      <c r="B20" s="8"/>
      <c r="C20" s="8"/>
      <c r="D20" s="6" t="s">
        <v>44</v>
      </c>
      <c r="E20" s="2">
        <f>SUM(F20:I20)</f>
        <v>0</v>
      </c>
      <c r="F20" s="2">
        <v>0</v>
      </c>
      <c r="G20" s="2">
        <v>0</v>
      </c>
      <c r="H20" s="2">
        <v>0</v>
      </c>
      <c r="I20" s="2">
        <v>0</v>
      </c>
      <c r="J20" s="11"/>
    </row>
    <row r="21" spans="2:10" ht="16.899999999999999" customHeight="1">
      <c r="B21" s="8"/>
      <c r="C21" s="8"/>
      <c r="D21" s="5" t="s">
        <v>12</v>
      </c>
      <c r="E21" s="2">
        <f>SUM(F21:I21)</f>
        <v>0</v>
      </c>
      <c r="F21" s="2">
        <v>0</v>
      </c>
      <c r="G21" s="2">
        <v>0</v>
      </c>
      <c r="H21" s="2">
        <v>0</v>
      </c>
      <c r="I21" s="2">
        <v>0</v>
      </c>
      <c r="J21" s="11"/>
    </row>
    <row r="22" spans="2:10" ht="25.5" customHeight="1">
      <c r="B22" s="8"/>
      <c r="C22" s="8"/>
      <c r="D22" s="5" t="s">
        <v>13</v>
      </c>
      <c r="E22" s="2">
        <f>SUM(F22:I22)</f>
        <v>0</v>
      </c>
      <c r="F22" s="2">
        <v>0</v>
      </c>
      <c r="G22" s="2">
        <v>0</v>
      </c>
      <c r="H22" s="2">
        <v>0</v>
      </c>
      <c r="I22" s="2">
        <v>0</v>
      </c>
      <c r="J22" s="11"/>
    </row>
    <row r="23" spans="2:10">
      <c r="B23" s="8" t="s">
        <v>15</v>
      </c>
      <c r="C23" s="8" t="s">
        <v>9</v>
      </c>
      <c r="D23" s="5" t="s">
        <v>10</v>
      </c>
      <c r="E23" s="1">
        <f>E26+E27</f>
        <v>0</v>
      </c>
      <c r="F23" s="1">
        <f t="shared" ref="F23:I23" si="1">F26+F27</f>
        <v>0</v>
      </c>
      <c r="G23" s="1">
        <f t="shared" si="1"/>
        <v>0</v>
      </c>
      <c r="H23" s="1">
        <f t="shared" si="1"/>
        <v>0</v>
      </c>
      <c r="I23" s="1">
        <f t="shared" si="1"/>
        <v>0</v>
      </c>
      <c r="J23" s="11" t="s">
        <v>16</v>
      </c>
    </row>
    <row r="24" spans="2:10">
      <c r="B24" s="8"/>
      <c r="C24" s="8"/>
      <c r="D24" s="5" t="s">
        <v>11</v>
      </c>
      <c r="E24" s="2"/>
      <c r="F24" s="2"/>
      <c r="G24" s="2"/>
      <c r="H24" s="2"/>
      <c r="I24" s="2"/>
      <c r="J24" s="11"/>
    </row>
    <row r="25" spans="2:10" ht="21.75" customHeight="1">
      <c r="B25" s="8"/>
      <c r="C25" s="8"/>
      <c r="D25" s="6" t="s">
        <v>44</v>
      </c>
      <c r="E25" s="2">
        <f>SUM(F25:I25)</f>
        <v>0</v>
      </c>
      <c r="F25" s="2">
        <v>0</v>
      </c>
      <c r="G25" s="2">
        <v>0</v>
      </c>
      <c r="H25" s="2">
        <v>0</v>
      </c>
      <c r="I25" s="2">
        <v>0</v>
      </c>
      <c r="J25" s="11"/>
    </row>
    <row r="26" spans="2:10" ht="22.9" customHeight="1">
      <c r="B26" s="8"/>
      <c r="C26" s="8"/>
      <c r="D26" s="5" t="s">
        <v>12</v>
      </c>
      <c r="E26" s="2">
        <f>SUM(F26:I26)</f>
        <v>0</v>
      </c>
      <c r="F26" s="2">
        <v>0</v>
      </c>
      <c r="G26" s="2">
        <v>0</v>
      </c>
      <c r="H26" s="2">
        <v>0</v>
      </c>
      <c r="I26" s="2">
        <v>0</v>
      </c>
      <c r="J26" s="11"/>
    </row>
    <row r="27" spans="2:10" ht="33" customHeight="1">
      <c r="B27" s="8"/>
      <c r="C27" s="8"/>
      <c r="D27" s="5" t="s">
        <v>13</v>
      </c>
      <c r="E27" s="2">
        <f>SUM(F27:I27)</f>
        <v>0</v>
      </c>
      <c r="F27" s="2">
        <v>0</v>
      </c>
      <c r="G27" s="2">
        <v>0</v>
      </c>
      <c r="H27" s="2">
        <v>0</v>
      </c>
      <c r="I27" s="2">
        <v>0</v>
      </c>
      <c r="J27" s="11"/>
    </row>
    <row r="28" spans="2:10">
      <c r="B28" s="8" t="s">
        <v>17</v>
      </c>
      <c r="C28" s="8" t="s">
        <v>9</v>
      </c>
      <c r="D28" s="5" t="s">
        <v>10</v>
      </c>
      <c r="E28" s="1">
        <f>E31+E32</f>
        <v>0</v>
      </c>
      <c r="F28" s="1">
        <f t="shared" ref="F28:I28" si="2">F31+F32</f>
        <v>0</v>
      </c>
      <c r="G28" s="1">
        <f t="shared" si="2"/>
        <v>0</v>
      </c>
      <c r="H28" s="1">
        <f t="shared" si="2"/>
        <v>0</v>
      </c>
      <c r="I28" s="1">
        <f t="shared" si="2"/>
        <v>0</v>
      </c>
      <c r="J28" s="11" t="s">
        <v>18</v>
      </c>
    </row>
    <row r="29" spans="2:10" ht="18" customHeight="1">
      <c r="B29" s="8"/>
      <c r="C29" s="8"/>
      <c r="D29" s="5" t="s">
        <v>11</v>
      </c>
      <c r="E29" s="2"/>
      <c r="F29" s="2"/>
      <c r="G29" s="2"/>
      <c r="H29" s="2"/>
      <c r="I29" s="2"/>
      <c r="J29" s="11"/>
    </row>
    <row r="30" spans="2:10" ht="23.25" customHeight="1">
      <c r="B30" s="8"/>
      <c r="C30" s="8"/>
      <c r="D30" s="6" t="s">
        <v>44</v>
      </c>
      <c r="E30" s="2">
        <f>SUM(F30:I30)</f>
        <v>0</v>
      </c>
      <c r="F30" s="2">
        <v>0</v>
      </c>
      <c r="G30" s="2">
        <v>0</v>
      </c>
      <c r="H30" s="2">
        <v>0</v>
      </c>
      <c r="I30" s="2">
        <v>0</v>
      </c>
      <c r="J30" s="11"/>
    </row>
    <row r="31" spans="2:10" ht="21.75" customHeight="1">
      <c r="B31" s="8"/>
      <c r="C31" s="8"/>
      <c r="D31" s="5" t="s">
        <v>12</v>
      </c>
      <c r="E31" s="2">
        <f>SUM(F31:I31)</f>
        <v>0</v>
      </c>
      <c r="F31" s="2">
        <v>0</v>
      </c>
      <c r="G31" s="2">
        <v>0</v>
      </c>
      <c r="H31" s="2">
        <v>0</v>
      </c>
      <c r="I31" s="2">
        <v>0</v>
      </c>
      <c r="J31" s="11"/>
    </row>
    <row r="32" spans="2:10" ht="32.25" customHeight="1">
      <c r="B32" s="8"/>
      <c r="C32" s="8"/>
      <c r="D32" s="5" t="s">
        <v>13</v>
      </c>
      <c r="E32" s="2">
        <f>SUM(F32:I32)</f>
        <v>0</v>
      </c>
      <c r="F32" s="2">
        <v>0</v>
      </c>
      <c r="G32" s="2">
        <v>0</v>
      </c>
      <c r="H32" s="2">
        <v>0</v>
      </c>
      <c r="I32" s="2">
        <v>0</v>
      </c>
      <c r="J32" s="11"/>
    </row>
    <row r="33" spans="2:10" ht="15" customHeight="1">
      <c r="B33" s="12" t="s">
        <v>19</v>
      </c>
      <c r="C33" s="13"/>
      <c r="D33" s="13"/>
      <c r="E33" s="13"/>
      <c r="F33" s="13"/>
      <c r="G33" s="13"/>
      <c r="H33" s="13"/>
      <c r="I33" s="13"/>
      <c r="J33" s="14"/>
    </row>
    <row r="34" spans="2:10" ht="21.75" customHeight="1">
      <c r="B34" s="8" t="s">
        <v>20</v>
      </c>
      <c r="C34" s="8" t="s">
        <v>9</v>
      </c>
      <c r="D34" s="5" t="s">
        <v>10</v>
      </c>
      <c r="E34" s="1">
        <f>E37+E38</f>
        <v>0</v>
      </c>
      <c r="F34" s="1">
        <f t="shared" ref="F34:I34" si="3">F37+F38</f>
        <v>0</v>
      </c>
      <c r="G34" s="1">
        <f t="shared" si="3"/>
        <v>0</v>
      </c>
      <c r="H34" s="1">
        <f t="shared" si="3"/>
        <v>0</v>
      </c>
      <c r="I34" s="1">
        <f t="shared" si="3"/>
        <v>0</v>
      </c>
      <c r="J34" s="11" t="s">
        <v>21</v>
      </c>
    </row>
    <row r="35" spans="2:10" ht="19.5" customHeight="1">
      <c r="B35" s="8"/>
      <c r="C35" s="8"/>
      <c r="D35" s="5" t="s">
        <v>11</v>
      </c>
      <c r="E35" s="2"/>
      <c r="F35" s="2"/>
      <c r="G35" s="2"/>
      <c r="H35" s="2"/>
      <c r="I35" s="2"/>
      <c r="J35" s="11"/>
    </row>
    <row r="36" spans="2:10" ht="24" customHeight="1">
      <c r="B36" s="8"/>
      <c r="C36" s="8"/>
      <c r="D36" s="6" t="s">
        <v>44</v>
      </c>
      <c r="E36" s="2">
        <f>SUM(F36:I36)</f>
        <v>0</v>
      </c>
      <c r="F36" s="2">
        <v>0</v>
      </c>
      <c r="G36" s="2">
        <v>0</v>
      </c>
      <c r="H36" s="2">
        <v>0</v>
      </c>
      <c r="I36" s="2">
        <v>0</v>
      </c>
      <c r="J36" s="11"/>
    </row>
    <row r="37" spans="2:10" ht="23.25" customHeight="1">
      <c r="B37" s="8"/>
      <c r="C37" s="8"/>
      <c r="D37" s="5" t="s">
        <v>12</v>
      </c>
      <c r="E37" s="2">
        <f>SUM(F37:I37)</f>
        <v>0</v>
      </c>
      <c r="F37" s="2">
        <v>0</v>
      </c>
      <c r="G37" s="2">
        <v>0</v>
      </c>
      <c r="H37" s="2">
        <v>0</v>
      </c>
      <c r="I37" s="2">
        <v>0</v>
      </c>
      <c r="J37" s="11"/>
    </row>
    <row r="38" spans="2:10" ht="36.75" customHeight="1">
      <c r="B38" s="8"/>
      <c r="C38" s="8"/>
      <c r="D38" s="5" t="s">
        <v>13</v>
      </c>
      <c r="E38" s="2">
        <f>SUM(F38:I38)</f>
        <v>0</v>
      </c>
      <c r="F38" s="2">
        <v>0</v>
      </c>
      <c r="G38" s="2">
        <v>0</v>
      </c>
      <c r="H38" s="2">
        <v>0</v>
      </c>
      <c r="I38" s="2">
        <v>0</v>
      </c>
      <c r="J38" s="11"/>
    </row>
    <row r="39" spans="2:10" ht="15" customHeight="1">
      <c r="B39" s="12" t="s">
        <v>22</v>
      </c>
      <c r="C39" s="13"/>
      <c r="D39" s="13"/>
      <c r="E39" s="13"/>
      <c r="F39" s="13"/>
      <c r="G39" s="13"/>
      <c r="H39" s="13"/>
      <c r="I39" s="13"/>
      <c r="J39" s="14"/>
    </row>
    <row r="40" spans="2:10">
      <c r="B40" s="10" t="s">
        <v>23</v>
      </c>
      <c r="C40" s="8" t="s">
        <v>9</v>
      </c>
      <c r="D40" s="5" t="s">
        <v>10</v>
      </c>
      <c r="E40" s="1">
        <f>E44+E43</f>
        <v>61687.500000000007</v>
      </c>
      <c r="F40" s="1">
        <f t="shared" ref="F40:I40" si="4">F44+F43</f>
        <v>11946.3</v>
      </c>
      <c r="G40" s="1">
        <f t="shared" si="4"/>
        <v>16580.400000000001</v>
      </c>
      <c r="H40" s="1">
        <f t="shared" si="4"/>
        <v>16580.400000000001</v>
      </c>
      <c r="I40" s="1">
        <f t="shared" si="4"/>
        <v>16580.400000000001</v>
      </c>
      <c r="J40" s="11" t="s">
        <v>24</v>
      </c>
    </row>
    <row r="41" spans="2:10">
      <c r="B41" s="8"/>
      <c r="C41" s="8"/>
      <c r="D41" s="5" t="s">
        <v>11</v>
      </c>
      <c r="E41" s="2"/>
      <c r="F41" s="2"/>
      <c r="G41" s="2"/>
      <c r="H41" s="2"/>
      <c r="I41" s="2"/>
      <c r="J41" s="11"/>
    </row>
    <row r="42" spans="2:10" ht="18.75" customHeight="1">
      <c r="B42" s="8"/>
      <c r="C42" s="8"/>
      <c r="D42" s="6" t="s">
        <v>44</v>
      </c>
      <c r="E42" s="2">
        <f>SUM(F42:I42)</f>
        <v>0</v>
      </c>
      <c r="F42" s="2">
        <v>0</v>
      </c>
      <c r="G42" s="2">
        <v>0</v>
      </c>
      <c r="H42" s="2">
        <v>0</v>
      </c>
      <c r="I42" s="2">
        <v>0</v>
      </c>
      <c r="J42" s="11"/>
    </row>
    <row r="43" spans="2:10">
      <c r="B43" s="8"/>
      <c r="C43" s="8"/>
      <c r="D43" s="5" t="s">
        <v>12</v>
      </c>
      <c r="E43" s="2">
        <f>SUM(F43:I43)</f>
        <v>0</v>
      </c>
      <c r="F43" s="2">
        <v>0</v>
      </c>
      <c r="G43" s="2">
        <v>0</v>
      </c>
      <c r="H43" s="2">
        <v>0</v>
      </c>
      <c r="I43" s="2">
        <v>0</v>
      </c>
      <c r="J43" s="11"/>
    </row>
    <row r="44" spans="2:10" ht="19.5" customHeight="1">
      <c r="B44" s="8"/>
      <c r="C44" s="8"/>
      <c r="D44" s="5" t="s">
        <v>13</v>
      </c>
      <c r="E44" s="2">
        <f>SUM(F44:I44)</f>
        <v>61687.500000000007</v>
      </c>
      <c r="F44" s="4">
        <v>11946.3</v>
      </c>
      <c r="G44" s="4">
        <v>16580.400000000001</v>
      </c>
      <c r="H44" s="4">
        <v>16580.400000000001</v>
      </c>
      <c r="I44" s="4">
        <v>16580.400000000001</v>
      </c>
      <c r="J44" s="11"/>
    </row>
    <row r="45" spans="2:10">
      <c r="B45" s="8" t="s">
        <v>25</v>
      </c>
      <c r="C45" s="8"/>
      <c r="D45" s="5" t="s">
        <v>10</v>
      </c>
      <c r="E45" s="1">
        <f>E48+E49</f>
        <v>61687.500000000007</v>
      </c>
      <c r="F45" s="1">
        <f t="shared" ref="F45:I45" si="5">F48+F49</f>
        <v>11946.3</v>
      </c>
      <c r="G45" s="1">
        <f t="shared" si="5"/>
        <v>16580.400000000001</v>
      </c>
      <c r="H45" s="1">
        <f t="shared" si="5"/>
        <v>16580.400000000001</v>
      </c>
      <c r="I45" s="1">
        <f t="shared" si="5"/>
        <v>16580.400000000001</v>
      </c>
      <c r="J45" s="8"/>
    </row>
    <row r="46" spans="2:10">
      <c r="B46" s="8"/>
      <c r="C46" s="8"/>
      <c r="D46" s="5" t="s">
        <v>11</v>
      </c>
      <c r="E46" s="1"/>
      <c r="F46" s="1"/>
      <c r="G46" s="1"/>
      <c r="H46" s="1"/>
      <c r="I46" s="1"/>
      <c r="J46" s="8"/>
    </row>
    <row r="47" spans="2:10" ht="18.75" customHeight="1">
      <c r="B47" s="8"/>
      <c r="C47" s="8"/>
      <c r="D47" s="6" t="s">
        <v>44</v>
      </c>
      <c r="E47" s="2">
        <f>SUM(F47:I47)</f>
        <v>0</v>
      </c>
      <c r="F47" s="1">
        <f t="shared" ref="F47:I49" si="6">F20+F25+F30+F36+F42</f>
        <v>0</v>
      </c>
      <c r="G47" s="1">
        <f t="shared" si="6"/>
        <v>0</v>
      </c>
      <c r="H47" s="1">
        <f t="shared" ref="H47:I47" si="7">H20+H25+H30+H36+H42</f>
        <v>0</v>
      </c>
      <c r="I47" s="1">
        <f t="shared" si="7"/>
        <v>0</v>
      </c>
      <c r="J47" s="8"/>
    </row>
    <row r="48" spans="2:10" ht="21.75" customHeight="1">
      <c r="B48" s="8"/>
      <c r="C48" s="8"/>
      <c r="D48" s="5" t="s">
        <v>12</v>
      </c>
      <c r="E48" s="2">
        <f>SUM(F48:I48)</f>
        <v>0</v>
      </c>
      <c r="F48" s="1">
        <f t="shared" si="6"/>
        <v>0</v>
      </c>
      <c r="G48" s="1">
        <f t="shared" si="6"/>
        <v>0</v>
      </c>
      <c r="H48" s="1">
        <f t="shared" ref="H48:I48" si="8">H21+H26+H31+H37+H43</f>
        <v>0</v>
      </c>
      <c r="I48" s="1">
        <f t="shared" si="8"/>
        <v>0</v>
      </c>
      <c r="J48" s="8"/>
    </row>
    <row r="49" spans="2:10">
      <c r="B49" s="8"/>
      <c r="C49" s="8"/>
      <c r="D49" s="5" t="s">
        <v>13</v>
      </c>
      <c r="E49" s="1">
        <f>SUM(F49:I49)</f>
        <v>61687.500000000007</v>
      </c>
      <c r="F49" s="1">
        <f t="shared" si="6"/>
        <v>11946.3</v>
      </c>
      <c r="G49" s="1">
        <f t="shared" si="6"/>
        <v>16580.400000000001</v>
      </c>
      <c r="H49" s="1">
        <f t="shared" si="6"/>
        <v>16580.400000000001</v>
      </c>
      <c r="I49" s="1">
        <f t="shared" si="6"/>
        <v>16580.400000000001</v>
      </c>
      <c r="J49" s="8"/>
    </row>
    <row r="50" spans="2:10" ht="18" customHeight="1">
      <c r="B50" s="12" t="s">
        <v>26</v>
      </c>
      <c r="C50" s="13"/>
      <c r="D50" s="13"/>
      <c r="E50" s="13"/>
      <c r="F50" s="13"/>
      <c r="G50" s="13"/>
      <c r="H50" s="13"/>
      <c r="I50" s="13"/>
      <c r="J50" s="14"/>
    </row>
    <row r="51" spans="2:10" ht="18" customHeight="1">
      <c r="B51" s="12" t="s">
        <v>27</v>
      </c>
      <c r="C51" s="13"/>
      <c r="D51" s="13"/>
      <c r="E51" s="13"/>
      <c r="F51" s="13"/>
      <c r="G51" s="13"/>
      <c r="H51" s="13"/>
      <c r="I51" s="13"/>
      <c r="J51" s="14"/>
    </row>
    <row r="52" spans="2:10" ht="25.5" customHeight="1">
      <c r="B52" s="12" t="s">
        <v>28</v>
      </c>
      <c r="C52" s="13"/>
      <c r="D52" s="13"/>
      <c r="E52" s="13"/>
      <c r="F52" s="13"/>
      <c r="G52" s="13"/>
      <c r="H52" s="13"/>
      <c r="I52" s="13"/>
      <c r="J52" s="14"/>
    </row>
    <row r="53" spans="2:10">
      <c r="B53" s="8" t="s">
        <v>29</v>
      </c>
      <c r="C53" s="8" t="s">
        <v>9</v>
      </c>
      <c r="D53" s="5" t="s">
        <v>10</v>
      </c>
      <c r="E53" s="1">
        <f>E56+E57</f>
        <v>0</v>
      </c>
      <c r="F53" s="1">
        <f t="shared" ref="F53:I53" si="9">F56+F57</f>
        <v>0</v>
      </c>
      <c r="G53" s="1">
        <f t="shared" si="9"/>
        <v>0</v>
      </c>
      <c r="H53" s="1">
        <f t="shared" si="9"/>
        <v>0</v>
      </c>
      <c r="I53" s="1">
        <f t="shared" si="9"/>
        <v>0</v>
      </c>
      <c r="J53" s="11" t="s">
        <v>30</v>
      </c>
    </row>
    <row r="54" spans="2:10">
      <c r="B54" s="8"/>
      <c r="C54" s="8"/>
      <c r="D54" s="5" t="s">
        <v>11</v>
      </c>
      <c r="E54" s="2"/>
      <c r="F54" s="2"/>
      <c r="G54" s="2"/>
      <c r="H54" s="2"/>
      <c r="I54" s="2"/>
      <c r="J54" s="11"/>
    </row>
    <row r="55" spans="2:10" ht="21.75" customHeight="1">
      <c r="B55" s="8"/>
      <c r="C55" s="8"/>
      <c r="D55" s="6" t="s">
        <v>44</v>
      </c>
      <c r="E55" s="2">
        <f>SUM(F55:I55)</f>
        <v>0</v>
      </c>
      <c r="F55" s="2">
        <v>0</v>
      </c>
      <c r="G55" s="2">
        <v>0</v>
      </c>
      <c r="H55" s="2">
        <v>0</v>
      </c>
      <c r="I55" s="2">
        <v>0</v>
      </c>
      <c r="J55" s="11"/>
    </row>
    <row r="56" spans="2:10" ht="21.75" customHeight="1">
      <c r="B56" s="8"/>
      <c r="C56" s="8"/>
      <c r="D56" s="5" t="s">
        <v>12</v>
      </c>
      <c r="E56" s="2">
        <f>SUM(F56:I56)</f>
        <v>0</v>
      </c>
      <c r="F56" s="2">
        <v>0</v>
      </c>
      <c r="G56" s="2">
        <v>0</v>
      </c>
      <c r="H56" s="2">
        <v>0</v>
      </c>
      <c r="I56" s="2">
        <v>0</v>
      </c>
      <c r="J56" s="11"/>
    </row>
    <row r="57" spans="2:10" ht="21" customHeight="1">
      <c r="B57" s="8"/>
      <c r="C57" s="8"/>
      <c r="D57" s="5" t="s">
        <v>13</v>
      </c>
      <c r="E57" s="2">
        <f>SUM(F57:I57)</f>
        <v>0</v>
      </c>
      <c r="F57" s="2">
        <v>0</v>
      </c>
      <c r="G57" s="2">
        <v>0</v>
      </c>
      <c r="H57" s="2">
        <v>0</v>
      </c>
      <c r="I57" s="2">
        <v>0</v>
      </c>
      <c r="J57" s="11"/>
    </row>
    <row r="58" spans="2:10" ht="29.25" customHeight="1">
      <c r="B58" s="8" t="s">
        <v>31</v>
      </c>
      <c r="C58" s="8" t="s">
        <v>9</v>
      </c>
      <c r="D58" s="5" t="s">
        <v>10</v>
      </c>
      <c r="E58" s="1">
        <f>E61+E62</f>
        <v>0</v>
      </c>
      <c r="F58" s="1">
        <f t="shared" ref="F58:I58" si="10">F61+F62</f>
        <v>0</v>
      </c>
      <c r="G58" s="1">
        <f t="shared" si="10"/>
        <v>0</v>
      </c>
      <c r="H58" s="1">
        <f t="shared" si="10"/>
        <v>0</v>
      </c>
      <c r="I58" s="1">
        <f t="shared" si="10"/>
        <v>0</v>
      </c>
      <c r="J58" s="11" t="s">
        <v>32</v>
      </c>
    </row>
    <row r="59" spans="2:10" ht="19.5" customHeight="1">
      <c r="B59" s="8"/>
      <c r="C59" s="8"/>
      <c r="D59" s="5" t="s">
        <v>11</v>
      </c>
      <c r="E59" s="2"/>
      <c r="F59" s="2"/>
      <c r="G59" s="2"/>
      <c r="H59" s="2"/>
      <c r="I59" s="2"/>
      <c r="J59" s="11"/>
    </row>
    <row r="60" spans="2:10" ht="35.25" customHeight="1">
      <c r="B60" s="8"/>
      <c r="C60" s="8"/>
      <c r="D60" s="6" t="s">
        <v>44</v>
      </c>
      <c r="E60" s="2">
        <f>SUM(F60:I60)</f>
        <v>0</v>
      </c>
      <c r="F60" s="2">
        <v>0</v>
      </c>
      <c r="G60" s="2">
        <v>0</v>
      </c>
      <c r="H60" s="2">
        <v>0</v>
      </c>
      <c r="I60" s="2">
        <v>0</v>
      </c>
      <c r="J60" s="11"/>
    </row>
    <row r="61" spans="2:10" ht="30.75" customHeight="1">
      <c r="B61" s="8"/>
      <c r="C61" s="8"/>
      <c r="D61" s="5" t="s">
        <v>12</v>
      </c>
      <c r="E61" s="2">
        <f>SUM(F61:I61)</f>
        <v>0</v>
      </c>
      <c r="F61" s="2">
        <v>0</v>
      </c>
      <c r="G61" s="2">
        <v>0</v>
      </c>
      <c r="H61" s="2">
        <v>0</v>
      </c>
      <c r="I61" s="2">
        <v>0</v>
      </c>
      <c r="J61" s="11"/>
    </row>
    <row r="62" spans="2:10" ht="33" customHeight="1">
      <c r="B62" s="8"/>
      <c r="C62" s="8"/>
      <c r="D62" s="5" t="s">
        <v>13</v>
      </c>
      <c r="E62" s="2">
        <f>SUM(F62:I62)</f>
        <v>0</v>
      </c>
      <c r="F62" s="2">
        <v>0</v>
      </c>
      <c r="G62" s="2">
        <v>0</v>
      </c>
      <c r="H62" s="2">
        <v>0</v>
      </c>
      <c r="I62" s="2">
        <v>0</v>
      </c>
      <c r="J62" s="11"/>
    </row>
    <row r="63" spans="2:10">
      <c r="B63" s="10" t="s">
        <v>45</v>
      </c>
      <c r="C63" s="8" t="s">
        <v>9</v>
      </c>
      <c r="D63" s="5" t="s">
        <v>10</v>
      </c>
      <c r="E63" s="1">
        <f>E66+E67</f>
        <v>0</v>
      </c>
      <c r="F63" s="1">
        <f t="shared" ref="F63:I63" si="11">F66+F67</f>
        <v>0</v>
      </c>
      <c r="G63" s="1">
        <f t="shared" si="11"/>
        <v>0</v>
      </c>
      <c r="H63" s="1">
        <f t="shared" si="11"/>
        <v>0</v>
      </c>
      <c r="I63" s="1">
        <f t="shared" si="11"/>
        <v>0</v>
      </c>
      <c r="J63" s="11" t="s">
        <v>46</v>
      </c>
    </row>
    <row r="64" spans="2:10">
      <c r="B64" s="8"/>
      <c r="C64" s="8"/>
      <c r="D64" s="5" t="s">
        <v>11</v>
      </c>
      <c r="E64" s="2"/>
      <c r="F64" s="2"/>
      <c r="G64" s="2"/>
      <c r="H64" s="2"/>
      <c r="I64" s="2"/>
      <c r="J64" s="11"/>
    </row>
    <row r="65" spans="2:10" ht="20.25" customHeight="1">
      <c r="B65" s="8"/>
      <c r="C65" s="8"/>
      <c r="D65" s="6" t="s">
        <v>44</v>
      </c>
      <c r="E65" s="2">
        <f>SUM(F65:I65)</f>
        <v>0</v>
      </c>
      <c r="F65" s="2">
        <v>0</v>
      </c>
      <c r="G65" s="2">
        <v>0</v>
      </c>
      <c r="H65" s="2">
        <v>0</v>
      </c>
      <c r="I65" s="2">
        <v>0</v>
      </c>
      <c r="J65" s="11"/>
    </row>
    <row r="66" spans="2:10" ht="15.75" customHeight="1">
      <c r="B66" s="8"/>
      <c r="C66" s="8"/>
      <c r="D66" s="5" t="s">
        <v>12</v>
      </c>
      <c r="E66" s="2">
        <f>SUM(F66:I66)</f>
        <v>0</v>
      </c>
      <c r="F66" s="2">
        <v>0</v>
      </c>
      <c r="G66" s="2">
        <v>0</v>
      </c>
      <c r="H66" s="2">
        <v>0</v>
      </c>
      <c r="I66" s="2">
        <v>0</v>
      </c>
      <c r="J66" s="11"/>
    </row>
    <row r="67" spans="2:10" ht="28.5" customHeight="1">
      <c r="B67" s="8"/>
      <c r="C67" s="8"/>
      <c r="D67" s="5" t="s">
        <v>13</v>
      </c>
      <c r="E67" s="2">
        <f>SUM(F67:I67)</f>
        <v>0</v>
      </c>
      <c r="F67" s="2">
        <v>0</v>
      </c>
      <c r="G67" s="2">
        <v>0</v>
      </c>
      <c r="H67" s="2">
        <v>0</v>
      </c>
      <c r="I67" s="2">
        <v>0</v>
      </c>
      <c r="J67" s="11"/>
    </row>
    <row r="68" spans="2:10" ht="15" customHeight="1">
      <c r="B68" s="12" t="s">
        <v>33</v>
      </c>
      <c r="C68" s="13"/>
      <c r="D68" s="13"/>
      <c r="E68" s="13"/>
      <c r="F68" s="13"/>
      <c r="G68" s="13"/>
      <c r="H68" s="13"/>
      <c r="I68" s="13"/>
      <c r="J68" s="14"/>
    </row>
    <row r="69" spans="2:10">
      <c r="B69" s="10" t="s">
        <v>34</v>
      </c>
      <c r="C69" s="8" t="s">
        <v>9</v>
      </c>
      <c r="D69" s="5" t="s">
        <v>10</v>
      </c>
      <c r="E69" s="1">
        <f>E72+E73+E71</f>
        <v>183246.4</v>
      </c>
      <c r="F69" s="1">
        <f t="shared" ref="F69:I69" si="12">F72+F73+F71</f>
        <v>106820.90000000001</v>
      </c>
      <c r="G69" s="1">
        <f t="shared" si="12"/>
        <v>41780.5</v>
      </c>
      <c r="H69" s="1">
        <f t="shared" si="12"/>
        <v>17008.599999999999</v>
      </c>
      <c r="I69" s="1">
        <f t="shared" si="12"/>
        <v>17636.400000000001</v>
      </c>
      <c r="J69" s="11" t="s">
        <v>35</v>
      </c>
    </row>
    <row r="70" spans="2:10">
      <c r="B70" s="8"/>
      <c r="C70" s="8"/>
      <c r="D70" s="5" t="s">
        <v>11</v>
      </c>
      <c r="E70" s="2"/>
      <c r="F70" s="2"/>
      <c r="G70" s="2"/>
      <c r="H70" s="2"/>
      <c r="I70" s="2"/>
      <c r="J70" s="11"/>
    </row>
    <row r="71" spans="2:10" ht="18.75" customHeight="1">
      <c r="B71" s="8"/>
      <c r="C71" s="8"/>
      <c r="D71" s="6" t="s">
        <v>44</v>
      </c>
      <c r="E71" s="2">
        <f>SUM(F71:I71)</f>
        <v>15115.9</v>
      </c>
      <c r="F71" s="2">
        <v>2977.2</v>
      </c>
      <c r="G71" s="2">
        <v>3881.8</v>
      </c>
      <c r="H71" s="2">
        <v>4068</v>
      </c>
      <c r="I71" s="2">
        <v>4188.8999999999996</v>
      </c>
      <c r="J71" s="11"/>
    </row>
    <row r="72" spans="2:10" ht="18.75" customHeight="1">
      <c r="B72" s="8"/>
      <c r="C72" s="8"/>
      <c r="D72" s="5" t="s">
        <v>12</v>
      </c>
      <c r="E72" s="2">
        <f>SUM(F72:I72)</f>
        <v>15692.4</v>
      </c>
      <c r="F72" s="2">
        <f>4275.5</f>
        <v>4275.5</v>
      </c>
      <c r="G72" s="2">
        <v>4390.1000000000004</v>
      </c>
      <c r="H72" s="2">
        <v>3514.7</v>
      </c>
      <c r="I72" s="2">
        <v>3512.1</v>
      </c>
      <c r="J72" s="11"/>
    </row>
    <row r="73" spans="2:10" ht="21.75" customHeight="1">
      <c r="B73" s="8"/>
      <c r="C73" s="8"/>
      <c r="D73" s="5" t="s">
        <v>13</v>
      </c>
      <c r="E73" s="2">
        <f>SUM(F73:I73)</f>
        <v>152438.1</v>
      </c>
      <c r="F73" s="4">
        <f>92029.6+7183.6+355</f>
        <v>99568.200000000012</v>
      </c>
      <c r="G73" s="4">
        <f>8812.6+24696</f>
        <v>33508.6</v>
      </c>
      <c r="H73" s="4">
        <f>9425.9</f>
        <v>9425.9</v>
      </c>
      <c r="I73" s="4">
        <f>9935.4</f>
        <v>9935.4</v>
      </c>
      <c r="J73" s="11"/>
    </row>
    <row r="74" spans="2:10">
      <c r="B74" s="8" t="s">
        <v>36</v>
      </c>
      <c r="C74" s="8"/>
      <c r="D74" s="5" t="s">
        <v>10</v>
      </c>
      <c r="E74" s="1">
        <f>E77+E78+E76</f>
        <v>183246.4</v>
      </c>
      <c r="F74" s="1">
        <f t="shared" ref="F74:I74" si="13">F77+F78+F76</f>
        <v>106820.90000000001</v>
      </c>
      <c r="G74" s="1">
        <f t="shared" si="13"/>
        <v>41780.5</v>
      </c>
      <c r="H74" s="1">
        <f t="shared" si="13"/>
        <v>17008.599999999999</v>
      </c>
      <c r="I74" s="1">
        <f t="shared" si="13"/>
        <v>17636.400000000001</v>
      </c>
      <c r="J74" s="8"/>
    </row>
    <row r="75" spans="2:10" ht="12.75" customHeight="1">
      <c r="B75" s="8"/>
      <c r="C75" s="8"/>
      <c r="D75" s="5" t="s">
        <v>11</v>
      </c>
      <c r="E75" s="2"/>
      <c r="F75" s="2"/>
      <c r="G75" s="2"/>
      <c r="H75" s="2"/>
      <c r="I75" s="2"/>
      <c r="J75" s="8"/>
    </row>
    <row r="76" spans="2:10" ht="16.5" customHeight="1">
      <c r="B76" s="8"/>
      <c r="C76" s="8"/>
      <c r="D76" s="6" t="s">
        <v>44</v>
      </c>
      <c r="E76" s="1">
        <f>SUM(F76:I76)</f>
        <v>15115.9</v>
      </c>
      <c r="F76" s="1">
        <f t="shared" ref="F76:I76" si="14">F71+F65+F60+F55</f>
        <v>2977.2</v>
      </c>
      <c r="G76" s="1">
        <f t="shared" si="14"/>
        <v>3881.8</v>
      </c>
      <c r="H76" s="1">
        <f t="shared" si="14"/>
        <v>4068</v>
      </c>
      <c r="I76" s="1">
        <f t="shared" si="14"/>
        <v>4188.8999999999996</v>
      </c>
      <c r="J76" s="8"/>
    </row>
    <row r="77" spans="2:10">
      <c r="B77" s="8"/>
      <c r="C77" s="8"/>
      <c r="D77" s="5" t="s">
        <v>12</v>
      </c>
      <c r="E77" s="1">
        <f>SUM(F77:I77)</f>
        <v>15692.4</v>
      </c>
      <c r="F77" s="1">
        <f t="shared" ref="F77:H77" si="15">F72+F66+F61+F56</f>
        <v>4275.5</v>
      </c>
      <c r="G77" s="1">
        <f t="shared" si="15"/>
        <v>4390.1000000000004</v>
      </c>
      <c r="H77" s="1">
        <f t="shared" si="15"/>
        <v>3514.7</v>
      </c>
      <c r="I77" s="1">
        <f>I72+I66+I61+I56</f>
        <v>3512.1</v>
      </c>
      <c r="J77" s="8"/>
    </row>
    <row r="78" spans="2:10">
      <c r="B78" s="8"/>
      <c r="C78" s="8"/>
      <c r="D78" s="5" t="s">
        <v>13</v>
      </c>
      <c r="E78" s="1">
        <f>SUM(F78:I78)</f>
        <v>152438.1</v>
      </c>
      <c r="F78" s="1">
        <f t="shared" ref="F78:I78" si="16">F73+F67+F62+F57</f>
        <v>99568.200000000012</v>
      </c>
      <c r="G78" s="1">
        <f t="shared" si="16"/>
        <v>33508.6</v>
      </c>
      <c r="H78" s="1">
        <f t="shared" si="16"/>
        <v>9425.9</v>
      </c>
      <c r="I78" s="1">
        <f t="shared" si="16"/>
        <v>9935.4</v>
      </c>
      <c r="J78" s="8"/>
    </row>
    <row r="79" spans="2:10">
      <c r="B79" s="8" t="s">
        <v>37</v>
      </c>
      <c r="C79" s="8"/>
      <c r="D79" s="5" t="s">
        <v>10</v>
      </c>
      <c r="E79" s="1">
        <f>SUM(F79:I79)</f>
        <v>244933.90000000002</v>
      </c>
      <c r="F79" s="1">
        <f t="shared" ref="F79:I79" si="17">F82+F83+F81</f>
        <v>118767.20000000001</v>
      </c>
      <c r="G79" s="1">
        <f t="shared" si="17"/>
        <v>58360.9</v>
      </c>
      <c r="H79" s="1">
        <f t="shared" si="17"/>
        <v>33589</v>
      </c>
      <c r="I79" s="1">
        <f t="shared" si="17"/>
        <v>34216.800000000003</v>
      </c>
      <c r="J79" s="8"/>
    </row>
    <row r="80" spans="2:10" ht="15.75" customHeight="1">
      <c r="B80" s="8"/>
      <c r="C80" s="8"/>
      <c r="D80" s="5" t="s">
        <v>11</v>
      </c>
      <c r="E80" s="1"/>
      <c r="F80" s="1"/>
      <c r="G80" s="1"/>
      <c r="H80" s="1"/>
      <c r="I80" s="1"/>
      <c r="J80" s="8"/>
    </row>
    <row r="81" spans="2:10" ht="15.75" customHeight="1">
      <c r="B81" s="8"/>
      <c r="C81" s="8"/>
      <c r="D81" s="6" t="s">
        <v>44</v>
      </c>
      <c r="E81" s="1">
        <f>SUM(F81:I81)</f>
        <v>15115.9</v>
      </c>
      <c r="F81" s="1">
        <f t="shared" ref="F81:I81" si="18">F76+F47</f>
        <v>2977.2</v>
      </c>
      <c r="G81" s="1">
        <f t="shared" si="18"/>
        <v>3881.8</v>
      </c>
      <c r="H81" s="1">
        <f t="shared" si="18"/>
        <v>4068</v>
      </c>
      <c r="I81" s="1">
        <f t="shared" si="18"/>
        <v>4188.8999999999996</v>
      </c>
      <c r="J81" s="8"/>
    </row>
    <row r="82" spans="2:10">
      <c r="B82" s="8"/>
      <c r="C82" s="8"/>
      <c r="D82" s="5" t="s">
        <v>12</v>
      </c>
      <c r="E82" s="1">
        <f>SUM(F82:I82)</f>
        <v>15692.4</v>
      </c>
      <c r="F82" s="1">
        <f t="shared" ref="F82:I82" si="19">F77+F48</f>
        <v>4275.5</v>
      </c>
      <c r="G82" s="1">
        <f t="shared" si="19"/>
        <v>4390.1000000000004</v>
      </c>
      <c r="H82" s="1">
        <f t="shared" si="19"/>
        <v>3514.7</v>
      </c>
      <c r="I82" s="1">
        <f t="shared" si="19"/>
        <v>3512.1</v>
      </c>
      <c r="J82" s="8"/>
    </row>
    <row r="83" spans="2:10" ht="19.149999999999999" customHeight="1">
      <c r="B83" s="8"/>
      <c r="C83" s="8"/>
      <c r="D83" s="5" t="s">
        <v>13</v>
      </c>
      <c r="E83" s="1">
        <f>SUM(F83:I83)</f>
        <v>214125.59999999998</v>
      </c>
      <c r="F83" s="1">
        <f t="shared" ref="F83:I83" si="20">F78+F49</f>
        <v>111514.50000000001</v>
      </c>
      <c r="G83" s="1">
        <f t="shared" si="20"/>
        <v>50089</v>
      </c>
      <c r="H83" s="1">
        <f t="shared" si="20"/>
        <v>26006.300000000003</v>
      </c>
      <c r="I83" s="1">
        <f t="shared" si="20"/>
        <v>26515.800000000003</v>
      </c>
      <c r="J83" s="8"/>
    </row>
    <row r="85" spans="2:10">
      <c r="F85" s="3"/>
      <c r="G85" s="3"/>
      <c r="H85" s="3"/>
      <c r="I85" s="3"/>
    </row>
    <row r="86" spans="2:10">
      <c r="E86" s="3"/>
      <c r="F86" s="3"/>
      <c r="G86" s="3"/>
      <c r="H86" s="3"/>
      <c r="I86" s="3"/>
    </row>
    <row r="88" spans="2:10">
      <c r="E88" s="3"/>
      <c r="F88" s="3"/>
      <c r="G88" s="3"/>
      <c r="H88" s="3"/>
      <c r="I88" s="3"/>
    </row>
  </sheetData>
  <mergeCells count="53">
    <mergeCell ref="B68:J68"/>
    <mergeCell ref="A13:A14"/>
    <mergeCell ref="J13:J14"/>
    <mergeCell ref="B28:B32"/>
    <mergeCell ref="C28:C32"/>
    <mergeCell ref="J28:J32"/>
    <mergeCell ref="B34:B38"/>
    <mergeCell ref="C34:C38"/>
    <mergeCell ref="J34:J38"/>
    <mergeCell ref="B33:J33"/>
    <mergeCell ref="B40:B44"/>
    <mergeCell ref="C40:C44"/>
    <mergeCell ref="J40:J44"/>
    <mergeCell ref="C8:G8"/>
    <mergeCell ref="C9:H9"/>
    <mergeCell ref="B23:B27"/>
    <mergeCell ref="C23:C27"/>
    <mergeCell ref="J23:J27"/>
    <mergeCell ref="D13:D14"/>
    <mergeCell ref="C13:C14"/>
    <mergeCell ref="B13:B14"/>
    <mergeCell ref="B18:B22"/>
    <mergeCell ref="C18:C22"/>
    <mergeCell ref="J18:J22"/>
    <mergeCell ref="E13:I13"/>
    <mergeCell ref="B16:J16"/>
    <mergeCell ref="B17:J17"/>
    <mergeCell ref="C45:C49"/>
    <mergeCell ref="J45:J49"/>
    <mergeCell ref="B39:J39"/>
    <mergeCell ref="J63:J67"/>
    <mergeCell ref="B53:B57"/>
    <mergeCell ref="C53:C57"/>
    <mergeCell ref="J53:J57"/>
    <mergeCell ref="B50:J50"/>
    <mergeCell ref="B51:J51"/>
    <mergeCell ref="B52:J52"/>
    <mergeCell ref="B79:B83"/>
    <mergeCell ref="C79:C83"/>
    <mergeCell ref="J74:J78"/>
    <mergeCell ref="J79:J83"/>
    <mergeCell ref="B10:J10"/>
    <mergeCell ref="B69:B73"/>
    <mergeCell ref="C69:C73"/>
    <mergeCell ref="J69:J73"/>
    <mergeCell ref="B74:B78"/>
    <mergeCell ref="C74:C78"/>
    <mergeCell ref="B58:B62"/>
    <mergeCell ref="C58:C62"/>
    <mergeCell ref="J58:J62"/>
    <mergeCell ref="B63:B67"/>
    <mergeCell ref="C63:C67"/>
    <mergeCell ref="B45:B49"/>
  </mergeCells>
  <pageMargins left="0.15748031496062992" right="0.15748031496062992" top="0.15748031496062992" bottom="0.15748031496062992" header="0.19685039370078741" footer="0.15748031496062992"/>
  <pageSetup paperSize="9" scale="59" orientation="landscape" r:id="rId1"/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2022-11-11T13:51:25Z</dcterms:modified>
</cp:coreProperties>
</file>